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4" sheetId="14" r:id="rId1"/>
    <sheet name="код" sheetId="37" r:id="rId2"/>
    <sheet name="ВСЕ_" sheetId="3" r:id="rId3"/>
    <sheet name="24" sheetId="38" r:id="rId4"/>
    <sheet name="34" sheetId="84" r:id="rId5"/>
    <sheet name="52" sheetId="83" r:id="rId6"/>
    <sheet name="55" sheetId="82" r:id="rId7"/>
    <sheet name="32" sheetId="81" r:id="rId8"/>
    <sheet name="31" sheetId="80" r:id="rId9"/>
    <sheet name="30" sheetId="79" r:id="rId10"/>
    <sheet name="22" sheetId="78" r:id="rId11"/>
    <sheet name="Лист2" sheetId="77" r:id="rId12"/>
    <sheet name="Лист1" sheetId="76" r:id="rId13"/>
  </sheets>
  <definedNames>
    <definedName name="_xlnm._FilterDatabase" localSheetId="3" hidden="1">'24'!$A$6:$O$195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'300024'!$B$1:$BC$21</definedName>
    <definedName name="Z_F67B1EE8_A6ED_4279_9371_B9D6937B0F80_.wvu.PrintTitles" localSheetId="0" hidden="1">'300024'!$B:$B,'300024'!$1:$9</definedName>
    <definedName name="_xlnm.Print_Titles" localSheetId="0">'300024'!$B:$B,'300024'!$1:$9</definedName>
    <definedName name="_xlnm.Print_Area" localSheetId="3">'24'!$A$1:$O$197</definedName>
    <definedName name="_xlnm.Print_Area" localSheetId="0">'300024'!$A$1:$BC$39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3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4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O228"/>
  <c r="N228"/>
  <c r="M228"/>
  <c r="N227"/>
  <c r="M227"/>
  <c r="O227" s="1"/>
  <c r="N226"/>
  <c r="M226"/>
  <c r="O226" s="1"/>
  <c r="N225"/>
  <c r="M225"/>
  <c r="O225" s="1"/>
  <c r="O224"/>
  <c r="N224"/>
  <c r="M224"/>
  <c r="N223"/>
  <c r="M223"/>
  <c r="O223" s="1"/>
  <c r="N222"/>
  <c r="M222"/>
  <c r="O222" s="1"/>
  <c r="N221"/>
  <c r="M221"/>
  <c r="O221" s="1"/>
  <c r="O220"/>
  <c r="N220"/>
  <c r="M220"/>
  <c r="N219"/>
  <c r="M219"/>
  <c r="O219" s="1"/>
  <c r="N218"/>
  <c r="M218"/>
  <c r="O218" s="1"/>
  <c r="N217"/>
  <c r="M217"/>
  <c r="O217" s="1"/>
  <c r="O216"/>
  <c r="N216"/>
  <c r="M216"/>
  <c r="N215"/>
  <c r="M215"/>
  <c r="O215" s="1"/>
  <c r="N214"/>
  <c r="M214"/>
  <c r="O214" s="1"/>
  <c r="N213"/>
  <c r="M213"/>
  <c r="O213" s="1"/>
  <c r="O212"/>
  <c r="N212"/>
  <c r="M212"/>
  <c r="N211"/>
  <c r="M211"/>
  <c r="O211" s="1"/>
  <c r="N210"/>
  <c r="M210"/>
  <c r="O210" s="1"/>
  <c r="N209"/>
  <c r="M209"/>
  <c r="O209" s="1"/>
  <c r="O208"/>
  <c r="N208"/>
  <c r="M208"/>
  <c r="N207"/>
  <c r="M207"/>
  <c r="O207" s="1"/>
  <c r="N206"/>
  <c r="M206"/>
  <c r="O206" s="1"/>
  <c r="N205"/>
  <c r="M205"/>
  <c r="O205" s="1"/>
  <c r="O204"/>
  <c r="N204"/>
  <c r="M204"/>
  <c r="N203"/>
  <c r="M203"/>
  <c r="O203" s="1"/>
  <c r="N202"/>
  <c r="M202"/>
  <c r="O202" s="1"/>
  <c r="N201"/>
  <c r="M201"/>
  <c r="O201" s="1"/>
  <c r="O200"/>
  <c r="N200"/>
  <c r="M200"/>
  <c r="N199"/>
  <c r="M199"/>
  <c r="O199" s="1"/>
  <c r="N198"/>
  <c r="M198"/>
  <c r="O198" s="1"/>
  <c r="N197"/>
  <c r="M197"/>
  <c r="O197" s="1"/>
  <c r="O196"/>
  <c r="N196"/>
  <c r="M196"/>
  <c r="N195"/>
  <c r="M195"/>
  <c r="O195" s="1"/>
  <c r="N194"/>
  <c r="M194"/>
  <c r="O194" s="1"/>
  <c r="N193"/>
  <c r="M193"/>
  <c r="O193" s="1"/>
  <c r="O192"/>
  <c r="N192"/>
  <c r="M192"/>
  <c r="N191"/>
  <c r="M191"/>
  <c r="O191" s="1"/>
  <c r="N190"/>
  <c r="M190"/>
  <c r="O190" s="1"/>
  <c r="N189"/>
  <c r="M189"/>
  <c r="O189" s="1"/>
  <c r="O188"/>
  <c r="N188"/>
  <c r="M188"/>
  <c r="N187"/>
  <c r="M187"/>
  <c r="O187" s="1"/>
  <c r="N186"/>
  <c r="M186"/>
  <c r="O186" s="1"/>
  <c r="N185"/>
  <c r="M185"/>
  <c r="O185" s="1"/>
  <c r="O184"/>
  <c r="N184"/>
  <c r="M184"/>
  <c r="N183"/>
  <c r="M183"/>
  <c r="O183" s="1"/>
  <c r="N182"/>
  <c r="M182"/>
  <c r="O182" s="1"/>
  <c r="N181"/>
  <c r="M181"/>
  <c r="O181" s="1"/>
  <c r="O180"/>
  <c r="N180"/>
  <c r="M180"/>
  <c r="N179"/>
  <c r="O179" s="1"/>
  <c r="M179"/>
  <c r="N178"/>
  <c r="M178"/>
  <c r="O178" s="1"/>
  <c r="N177"/>
  <c r="M177"/>
  <c r="O177" s="1"/>
  <c r="O176"/>
  <c r="N176"/>
  <c r="M176"/>
  <c r="N175"/>
  <c r="O175" s="1"/>
  <c r="M175"/>
  <c r="N174"/>
  <c r="M174"/>
  <c r="O174" s="1"/>
  <c r="N173"/>
  <c r="M173"/>
  <c r="O173" s="1"/>
  <c r="O172"/>
  <c r="N172"/>
  <c r="M172"/>
  <c r="N171"/>
  <c r="O171" s="1"/>
  <c r="M171"/>
  <c r="N170"/>
  <c r="M170"/>
  <c r="O170" s="1"/>
  <c r="N169"/>
  <c r="M169"/>
  <c r="O169" s="1"/>
  <c r="O168"/>
  <c r="N168"/>
  <c r="M168"/>
  <c r="N167"/>
  <c r="O167" s="1"/>
  <c r="M167"/>
  <c r="N166"/>
  <c r="M166"/>
  <c r="O166" s="1"/>
  <c r="N165"/>
  <c r="M165"/>
  <c r="O165" s="1"/>
  <c r="O164"/>
  <c r="N164"/>
  <c r="M164"/>
  <c r="N163"/>
  <c r="O163" s="1"/>
  <c r="M163"/>
  <c r="N162"/>
  <c r="M162"/>
  <c r="O162" s="1"/>
  <c r="N161"/>
  <c r="M161"/>
  <c r="O161" s="1"/>
  <c r="O160"/>
  <c r="N160"/>
  <c r="M160"/>
  <c r="N159"/>
  <c r="O159" s="1"/>
  <c r="M159"/>
  <c r="N158"/>
  <c r="M158"/>
  <c r="O158" s="1"/>
  <c r="N157"/>
  <c r="M157"/>
  <c r="O157" s="1"/>
  <c r="O156"/>
  <c r="N156"/>
  <c r="M156"/>
  <c r="N155"/>
  <c r="M155"/>
  <c r="O155" s="1"/>
  <c r="N154"/>
  <c r="M154"/>
  <c r="O154" s="1"/>
  <c r="N153"/>
  <c r="M153"/>
  <c r="O153" s="1"/>
  <c r="O152"/>
  <c r="N152"/>
  <c r="M152"/>
  <c r="N151"/>
  <c r="M151"/>
  <c r="O151" s="1"/>
  <c r="N150"/>
  <c r="M150"/>
  <c r="O150" s="1"/>
  <c r="N149"/>
  <c r="M149"/>
  <c r="O149" s="1"/>
  <c r="O148"/>
  <c r="N148"/>
  <c r="M148"/>
  <c r="N147"/>
  <c r="M147"/>
  <c r="O147" s="1"/>
  <c r="N146"/>
  <c r="M146"/>
  <c r="O146" s="1"/>
  <c r="N145"/>
  <c r="M145"/>
  <c r="O145" s="1"/>
  <c r="O144"/>
  <c r="N144"/>
  <c r="M144"/>
  <c r="N143"/>
  <c r="M143"/>
  <c r="O143" s="1"/>
  <c r="N142"/>
  <c r="M142"/>
  <c r="O142" s="1"/>
  <c r="N141"/>
  <c r="M141"/>
  <c r="O141" s="1"/>
  <c r="O140"/>
  <c r="N140"/>
  <c r="M140"/>
  <c r="N139"/>
  <c r="M139"/>
  <c r="O139" s="1"/>
  <c r="N138"/>
  <c r="M138"/>
  <c r="O138" s="1"/>
  <c r="N137"/>
  <c r="M137"/>
  <c r="O137" s="1"/>
  <c r="O136"/>
  <c r="N136"/>
  <c r="M136"/>
  <c r="N135"/>
  <c r="M135"/>
  <c r="O135" s="1"/>
  <c r="N134"/>
  <c r="M134"/>
  <c r="O134" s="1"/>
  <c r="N133"/>
  <c r="M133"/>
  <c r="O133" s="1"/>
  <c r="O132"/>
  <c r="N132"/>
  <c r="M132"/>
  <c r="N131"/>
  <c r="M131"/>
  <c r="O131" s="1"/>
  <c r="N130"/>
  <c r="M130"/>
  <c r="O130" s="1"/>
  <c r="N129"/>
  <c r="M129"/>
  <c r="O129" s="1"/>
  <c r="O128"/>
  <c r="N128"/>
  <c r="M128"/>
  <c r="N127"/>
  <c r="M127"/>
  <c r="O127" s="1"/>
  <c r="N126"/>
  <c r="M126"/>
  <c r="O126" s="1"/>
  <c r="N125"/>
  <c r="M125"/>
  <c r="O125" s="1"/>
  <c r="O124"/>
  <c r="N124"/>
  <c r="M124"/>
  <c r="N123"/>
  <c r="M123"/>
  <c r="O123" s="1"/>
  <c r="N122"/>
  <c r="M122"/>
  <c r="O122" s="1"/>
  <c r="N121"/>
  <c r="M121"/>
  <c r="O121" s="1"/>
  <c r="O120"/>
  <c r="N120"/>
  <c r="M120"/>
  <c r="N119"/>
  <c r="M119"/>
  <c r="O119" s="1"/>
  <c r="N118"/>
  <c r="M118"/>
  <c r="O118" s="1"/>
  <c r="N117"/>
  <c r="M117"/>
  <c r="O117" s="1"/>
  <c r="N116"/>
  <c r="O116" s="1"/>
  <c r="M116"/>
  <c r="N115"/>
  <c r="M115"/>
  <c r="O115" s="1"/>
  <c r="N114"/>
  <c r="M114"/>
  <c r="O114" s="1"/>
  <c r="N113"/>
  <c r="M113"/>
  <c r="O113" s="1"/>
  <c r="N112"/>
  <c r="O112" s="1"/>
  <c r="M112"/>
  <c r="N111"/>
  <c r="M111"/>
  <c r="O111" s="1"/>
  <c r="N110"/>
  <c r="M110"/>
  <c r="O110" s="1"/>
  <c r="N109"/>
  <c r="M109"/>
  <c r="O109" s="1"/>
  <c r="O108"/>
  <c r="N108"/>
  <c r="M108"/>
  <c r="N107"/>
  <c r="M107"/>
  <c r="O107" s="1"/>
  <c r="N106"/>
  <c r="M106"/>
  <c r="O106" s="1"/>
  <c r="N105"/>
  <c r="M105"/>
  <c r="O105" s="1"/>
  <c r="N104"/>
  <c r="M104"/>
  <c r="O104" s="1"/>
  <c r="N103"/>
  <c r="M103"/>
  <c r="O103" s="1"/>
  <c r="N102"/>
  <c r="M102"/>
  <c r="O102" s="1"/>
  <c r="N101"/>
  <c r="O101" s="1"/>
  <c r="M101"/>
  <c r="N100"/>
  <c r="M100"/>
  <c r="O100" s="1"/>
  <c r="N99"/>
  <c r="M99"/>
  <c r="O99" s="1"/>
  <c r="N98"/>
  <c r="M98"/>
  <c r="O98" s="1"/>
  <c r="O97"/>
  <c r="N97"/>
  <c r="M97"/>
  <c r="N96"/>
  <c r="M96"/>
  <c r="O96" s="1"/>
  <c r="N95"/>
  <c r="M95"/>
  <c r="O95" s="1"/>
  <c r="N94"/>
  <c r="M94"/>
  <c r="O94" s="1"/>
  <c r="O93"/>
  <c r="N93"/>
  <c r="M93"/>
  <c r="N92"/>
  <c r="M92"/>
  <c r="O92" s="1"/>
  <c r="N91"/>
  <c r="M91"/>
  <c r="O91" s="1"/>
  <c r="N90"/>
  <c r="M90"/>
  <c r="O90" s="1"/>
  <c r="O89"/>
  <c r="N89"/>
  <c r="M89"/>
  <c r="N88"/>
  <c r="M88"/>
  <c r="O88" s="1"/>
  <c r="N87"/>
  <c r="M87"/>
  <c r="O87" s="1"/>
  <c r="N86"/>
  <c r="M86"/>
  <c r="O86" s="1"/>
  <c r="O85"/>
  <c r="N85"/>
  <c r="M85"/>
  <c r="N84"/>
  <c r="M84"/>
  <c r="O84" s="1"/>
  <c r="N83"/>
  <c r="M83"/>
  <c r="O83" s="1"/>
  <c r="N82"/>
  <c r="M82"/>
  <c r="O82" s="1"/>
  <c r="O81"/>
  <c r="N81"/>
  <c r="M81"/>
  <c r="N80"/>
  <c r="M80"/>
  <c r="O80" s="1"/>
  <c r="N79"/>
  <c r="M79"/>
  <c r="O79" s="1"/>
  <c r="N78"/>
  <c r="M78"/>
  <c r="O78" s="1"/>
  <c r="O77"/>
  <c r="N77"/>
  <c r="M77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O68" s="1"/>
  <c r="M68"/>
  <c r="N67"/>
  <c r="M67"/>
  <c r="O67" s="1"/>
  <c r="N66"/>
  <c r="M66"/>
  <c r="O66" s="1"/>
  <c r="N65"/>
  <c r="M65"/>
  <c r="O65" s="1"/>
  <c r="N64"/>
  <c r="O64" s="1"/>
  <c r="M64"/>
  <c r="N63"/>
  <c r="M63"/>
  <c r="O63" s="1"/>
  <c r="N62"/>
  <c r="M62"/>
  <c r="O62" s="1"/>
  <c r="N61"/>
  <c r="M61"/>
  <c r="O61" s="1"/>
  <c r="N60"/>
  <c r="O60" s="1"/>
  <c r="M60"/>
  <c r="N59"/>
  <c r="M59"/>
  <c r="O59" s="1"/>
  <c r="N58"/>
  <c r="M58"/>
  <c r="O58" s="1"/>
  <c r="N57"/>
  <c r="M57"/>
  <c r="O57" s="1"/>
  <c r="N56"/>
  <c r="O56" s="1"/>
  <c r="M56"/>
  <c r="N55"/>
  <c r="M55"/>
  <c r="O55" s="1"/>
  <c r="N54"/>
  <c r="M54"/>
  <c r="O54" s="1"/>
  <c r="O53"/>
  <c r="N53"/>
  <c r="M53"/>
  <c r="N52"/>
  <c r="O52" s="1"/>
  <c r="M52"/>
  <c r="N51"/>
  <c r="M51"/>
  <c r="O51" s="1"/>
  <c r="N50"/>
  <c r="M50"/>
  <c r="O50" s="1"/>
  <c r="O49"/>
  <c r="N49"/>
  <c r="M49"/>
  <c r="O48"/>
  <c r="N48"/>
  <c r="M48"/>
  <c r="N47"/>
  <c r="M47"/>
  <c r="O47" s="1"/>
  <c r="N46"/>
  <c r="M46"/>
  <c r="O46" s="1"/>
  <c r="O45"/>
  <c r="N45"/>
  <c r="M45"/>
  <c r="O44"/>
  <c r="N44"/>
  <c r="M44"/>
  <c r="N43"/>
  <c r="M43"/>
  <c r="O43" s="1"/>
  <c r="N42"/>
  <c r="M42"/>
  <c r="O42" s="1"/>
  <c r="O41"/>
  <c r="N41"/>
  <c r="M41"/>
  <c r="O40"/>
  <c r="N40"/>
  <c r="M40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O12"/>
  <c r="N12"/>
  <c r="M12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O25" s="1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O24" s="1"/>
  <c r="AK24"/>
  <c r="AI24" s="1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O23" s="1"/>
  <c r="AK23"/>
  <c r="AI23" s="1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I22" s="1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I21" s="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AO33"/>
  <c r="AI33"/>
  <c r="AO32"/>
  <c r="AO31"/>
  <c r="AO30"/>
  <c r="AI30"/>
  <c r="S30"/>
  <c r="F30"/>
  <c r="AO29"/>
  <c r="AI29"/>
  <c r="AO28"/>
  <c r="AO27"/>
  <c r="AI27"/>
  <c r="F27"/>
  <c r="AO26"/>
  <c r="AI26"/>
  <c r="S25"/>
  <c r="S24"/>
  <c r="F24"/>
  <c r="S23"/>
  <c r="F23"/>
  <c r="AO22"/>
  <c r="F21"/>
  <c r="F34" l="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<sst xmlns="http://schemas.openxmlformats.org/spreadsheetml/2006/main" count="4398" uniqueCount="541">
  <si>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</si>
  <si>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</si>
  <si>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</si>
  <si>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</si>
  <si>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</si>
  <si>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</si>
  <si>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</si>
  <si>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</si>
  <si>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</si>
  <si>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</si>
  <si>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</si>
  <si>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</si>
  <si>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</si>
  <si>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</si>
  <si>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</si>
  <si>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</si>
  <si>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</si>
  <si>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</si>
  <si>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</si>
  <si>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</si>
  <si>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</si>
  <si>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</si>
  <si>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</si>
  <si>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</si>
  <si>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</si>
  <si>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</si>
  <si>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</si>
  <si>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</si>
  <si>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</si>
  <si>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</si>
  <si>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</si>
  <si>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</si>
  <si>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</si>
  <si>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</si>
  <si>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</si>
  <si>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</si>
  <si>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</si>
  <si>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</si>
  <si>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</si>
  <si>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</si>
  <si>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</si>
  <si>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</si>
  <si>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</si>
  <si>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</si>
  <si>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</si>
  <si>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</si>
  <si>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</si>
  <si>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</si>
  <si>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</si>
  <si>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</si>
  <si>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</si>
  <si>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</si>
  <si>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</si>
  <si>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</si>
  <si>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</si>
  <si>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</si>
  <si>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</si>
  <si>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</si>
  <si>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</si>
  <si>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</si>
  <si>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</si>
  <si>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</si>
  <si>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</si>
  <si>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</si>
  <si>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</si>
  <si>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</si>
  <si>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</si>
  <si>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</si>
  <si>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</si>
  <si>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</si>
  <si>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</si>
  <si>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</si>
  <si>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</si>
  <si>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</si>
  <si>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</si>
  <si>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</si>
  <si>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</si>
  <si>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</si>
  <si>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</si>
  <si>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</si>
  <si>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</si>
  <si>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</si>
  <si>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</si>
  <si>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</si>
  <si>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</si>
  <si>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</si>
  <si>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</si>
  <si>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</si>
  <si>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</si>
  <si>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</si>
  <si>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</si>
  <si>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</si>
  <si>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</si>
  <si>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</si>
  <si>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</si>
  <si>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</si>
  <si>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</si>
  <si>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</si>
  <si>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</si>
  <si>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</si>
  <si>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</si>
  <si>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</si>
  <si>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</si>
  <si>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</si>
  <si>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</si>
  <si>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</si>
  <si>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</si>
  <si>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</si>
  <si>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</si>
  <si>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</si>
  <si>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</si>
  <si>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</si>
  <si>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</si>
  <si>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</si>
  <si>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</si>
  <si>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</si>
  <si>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</si>
  <si>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</si>
  <si>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</si>
  <si>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</si>
  <si>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</si>
  <si>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</si>
  <si>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</si>
  <si>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</si>
  <si>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</si>
  <si>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</si>
  <si>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</si>
  <si>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</si>
  <si>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</si>
  <si>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</si>
  <si>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</si>
  <si>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</si>
  <si>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</si>
  <si>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</si>
  <si>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</si>
  <si>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</si>
  <si>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</si>
  <si>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</si>
  <si>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</si>
  <si>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</si>
  <si>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</si>
  <si>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</si>
  <si>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</si>
  <si>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</si>
  <si>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</si>
  <si>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</si>
  <si>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</si>
  <si>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</si>
  <si>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</si>
  <si>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</si>
  <si>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</si>
  <si>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</si>
  <si>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</si>
  <si>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</si>
  <si>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</si>
  <si>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</si>
  <si>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</si>
  <si>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</si>
  <si>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</si>
  <si>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</si>
  <si>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</si>
  <si>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</si>
  <si>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</si>
  <si>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</si>
  <si>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</si>
  <si>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</si>
  <si>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</si>
  <si>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</si>
  <si>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</si>
  <si>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</si>
  <si>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</si>
  <si>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</si>
  <si>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</si>
  <si>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</si>
  <si>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</si>
  <si>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</si>
  <si>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</si>
  <si>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</si>
  <si>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</si>
  <si>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</si>
  <si>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</si>
  <si>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</si>
  <si>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</si>
  <si>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</si>
  <si>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</si>
  <si>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</si>
  <si>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</si>
  <si>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</si>
  <si>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</si>
  <si>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</si>
  <si>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</si>
  <si>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</si>
  <si>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</si>
  <si>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</si>
  <si>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</si>
  <si>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</si>
  <si>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</si>
  <si>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</si>
  <si>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</si>
  <si>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</si>
  <si>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</si>
  <si>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</si>
  <si>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</si>
  <si>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</si>
  <si>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</si>
  <si>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</si>
  <si>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</si>
  <si>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</si>
  <si>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</si>
  <si>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</si>
  <si>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</si>
  <si>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</si>
  <si>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</si>
  <si>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</si>
  <si>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</si>
  <si>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</si>
  <si>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</si>
  <si>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</si>
  <si>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</si>
  <si>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</si>
  <si>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</si>
  <si>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</si>
  <si>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</si>
  <si>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</si>
  <si>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</si>
  <si>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</si>
  <si>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</si>
  <si>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</si>
  <si>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</si>
  <si>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</si>
  <si>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</si>
  <si>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</si>
  <si>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</si>
  <si>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</si>
  <si>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</si>
  <si>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</si>
  <si>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</si>
  <si>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</si>
  <si>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</si>
  <si>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</si>
  <si>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</si>
  <si>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</si>
  <si>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</si>
  <si>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</si>
  <si>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</si>
  <si>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</si>
  <si>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</si>
  <si>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</si>
  <si>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</si>
  <si>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</si>
  <si>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</si>
  <si>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</si>
  <si>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</si>
  <si>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</si>
  <si>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</si>
  <si>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</si>
  <si>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</si>
  <si>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</si>
  <si>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</si>
  <si>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</si>
  <si>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</si>
  <si>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</si>
  <si>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</si>
  <si>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</si>
  <si>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</si>
  <si>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</si>
  <si>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</si>
  <si>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</si>
  <si>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</si>
  <si>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</si>
  <si>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</si>
  <si>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</si>
  <si>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</si>
  <si>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</si>
  <si>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</si>
  <si>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</si>
  <si>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</si>
  <si>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</si>
  <si>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</si>
  <si>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</si>
  <si>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</si>
  <si>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</si>
  <si>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</si>
  <si>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</si>
  <si>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</si>
  <si>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</si>
  <si>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</si>
  <si>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</si>
  <si>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</si>
  <si>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</si>
  <si>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</si>
  <si>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</si>
  <si>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</si>
  <si>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</si>
  <si>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</si>
  <si>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</si>
  <si>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</si>
  <si>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</si>
  <si>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</si>
  <si>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</si>
  <si>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</si>
  <si>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</si>
  <si>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</si>
  <si>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</si>
  <si>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</si>
  <si>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</si>
  <si>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</si>
  <si>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</si>
  <si>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</si>
  <si>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</si>
  <si>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</si>
  <si>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</si>
  <si>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</si>
  <si>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</si>
  <si>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</si>
  <si>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</si>
  <si>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</si>
  <si>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</si>
  <si>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</si>
  <si>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</si>
  <si>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</si>
  <si>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</si>
  <si>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</si>
  <si>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</si>
  <si>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</si>
  <si>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</si>
  <si>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</si>
  <si>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</si>
  <si>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</si>
  <si>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</si>
  <si>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</si>
  <si>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</si>
  <si>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</si>
  <si>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</si>
  <si>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</si>
  <si>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</si>
  <si>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</si>
  <si>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</si>
  <si>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</si>
  <si>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</si>
  <si>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</si>
  <si>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</si>
  <si>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</si>
  <si>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</si>
  <si>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</si>
  <si>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</si>
  <si>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</si>
  <si>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</si>
  <si>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</si>
  <si>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</si>
  <si>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</si>
  <si>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</si>
  <si>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</si>
  <si>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</si>
  <si>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</si>
  <si>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</si>
  <si>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</si>
  <si>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</si>
  <si>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</si>
  <si>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</si>
  <si>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</si>
  <si>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</si>
  <si>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</si>
  <si>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</si>
  <si>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</si>
  <si>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</si>
  <si>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</si>
  <si>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</si>
  <si>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</si>
  <si>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</si>
  <si>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</si>
  <si>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</si>
  <si>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</si>
  <si>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</si>
  <si>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</si>
  <si>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</si>
  <si>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</si>
  <si>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</si>
  <si>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</si>
  <si>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</si>
  <si>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</si>
  <si>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</si>
  <si>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</si>
  <si>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</si>
  <si>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</si>
  <si>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</si>
  <si>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</si>
  <si>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</si>
  <si>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</si>
  <si>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</si>
  <si>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</si>
  <si>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</si>
  <si>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</si>
  <si>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</si>
  <si>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</si>
  <si>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</si>
  <si>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</si>
  <si>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</si>
  <si>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</si>
  <si>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</si>
  <si>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</si>
  <si>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</si>
  <si>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</si>
  <si>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</si>
  <si>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</si>
  <si>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</si>
  <si>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</si>
  <si>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</si>
  <si>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</si>
  <si>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</si>
  <si>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</si>
  <si>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</si>
  <si>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</si>
  <si>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</si>
  <si>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</si>
  <si>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</si>
  <si>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</si>
  <si>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</si>
  <si>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</si>
  <si>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</si>
  <si>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</si>
  <si>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</si>
  <si>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</si>
  <si>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</si>
  <si>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</si>
  <si>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</si>
  <si>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</si>
  <si>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</si>
  <si>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</si>
  <si>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</si>
  <si>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</si>
  <si>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</si>
  <si>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</si>
  <si>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</si>
  <si>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</si>
  <si>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</si>
  <si>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</si>
  <si>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</si>
  <si>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</si>
  <si>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</si>
  <si>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</si>
  <si>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</si>
  <si>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</si>
  <si>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</si>
  <si>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</si>
  <si>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</si>
  <si>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</si>
  <si>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</si>
  <si>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</si>
  <si>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</si>
  <si>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</si>
  <si>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</si>
  <si>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</si>
  <si>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</si>
  <si>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</si>
  <si>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</si>
  <si>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</si>
  <si>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</si>
  <si>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</si>
  <si>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</si>
  <si>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</si>
  <si>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</si>
  <si>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</si>
  <si>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</si>
  <si>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</si>
  <si>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</si>
  <si>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</si>
  <si>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</si>
  <si>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</si>
  <si>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</si>
  <si>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</si>
  <si>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</si>
  <si>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</si>
  <si>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</si>
  <si>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</si>
  <si>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</si>
  <si>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</si>
  <si>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</si>
  <si>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</si>
  <si>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</si>
  <si>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</si>
  <si>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</si>
  <si>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</si>
  <si>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</si>
  <si>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</si>
  <si>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</si>
  <si>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</si>
  <si>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</si>
  <si>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</si>
  <si>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</si>
  <si>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</si>
  <si>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</si>
  <si>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</si>
  <si>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 "ДГП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</si>
  <si>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</si>
  <si>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</si>
  <si>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</si>
  <si>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</si>
  <si>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</si>
  <si>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</si>
  <si>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</si>
  <si>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</si>
  <si>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</si>
  <si>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</si>
  <si>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</si>
  <si>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</si>
  <si>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</si>
  <si>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</si>
  <si>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</si>
  <si>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</si>
  <si>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</si>
  <si>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</si>
  <si>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</si>
  <si>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</si>
  <si>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</si>
  <si>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</si>
  <si>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</si>
  <si>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</si>
  <si>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</si>
  <si>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</si>
  <si>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</si>
  <si>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</si>
  <si>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</si>
  <si>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</si>
  <si>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</si>
  <si>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(24)инфекционные</t>
  </si>
  <si>
    <t>(28)инфекционным болезням</t>
  </si>
  <si>
    <t>(34)неврологические</t>
  </si>
  <si>
    <t>(53)неврологии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</si>
  <si>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</si>
  <si>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</si>
  <si>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</si>
  <si>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</si>
  <si>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</si>
  <si>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</si>
  <si>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</si>
  <si>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</si>
  <si>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(22)хирургические для детей</t>
  </si>
  <si>
    <t>(20)детской хирургии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</si>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</sst>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156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300024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0</v>
      </c>
      <c r="AJ12" s="63">
        <v>0</v>
      </c>
      <c r="AK12" s="31">
        <f t="shared" si="16"/>
        <v>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0</v>
      </c>
      <c r="AS12" s="38">
        <f t="shared" si="20"/>
        <v>0</v>
      </c>
      <c r="AT12" s="64">
        <f t="shared" si="21"/>
        <v>0</v>
      </c>
      <c r="AU12" s="31">
        <f t="shared" si="22"/>
        <v>0</v>
      </c>
      <c r="AV12" s="188">
        <f t="shared" si="23"/>
        <v>0</v>
      </c>
      <c r="AW12" s="31">
        <f t="shared" si="24"/>
        <v>0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0</v>
      </c>
      <c r="BB12" s="187">
        <f t="shared" si="29"/>
        <v>0</v>
      </c>
      <c r="BC12" s="57">
        <f t="shared" si="30"/>
        <v>0</v>
      </c>
      <c r="BD12" s="9">
        <f t="shared" si="31"/>
        <v>0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2</v>
      </c>
      <c r="G15" s="52">
        <v>60</v>
      </c>
      <c r="H15" s="31">
        <f t="shared" si="1"/>
        <v>408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2</v>
      </c>
      <c r="N15" s="187">
        <f t="shared" si="4"/>
        <v>60</v>
      </c>
      <c r="O15" s="31">
        <f t="shared" si="5"/>
        <v>408</v>
      </c>
      <c r="P15" s="29">
        <v>250</v>
      </c>
      <c r="Q15" s="29">
        <v>6.8</v>
      </c>
      <c r="R15" s="66">
        <v>1</v>
      </c>
      <c r="S15" s="31">
        <f t="shared" si="6"/>
        <v>6</v>
      </c>
      <c r="T15" s="55">
        <v>228</v>
      </c>
      <c r="U15" s="31">
        <f t="shared" si="7"/>
        <v>1550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6</v>
      </c>
      <c r="AA15" s="187">
        <f t="shared" si="10"/>
        <v>228</v>
      </c>
      <c r="AB15" s="31">
        <f t="shared" si="11"/>
        <v>1550</v>
      </c>
      <c r="AC15" s="31">
        <f t="shared" si="12"/>
        <v>8</v>
      </c>
      <c r="AD15" s="189">
        <f t="shared" si="13"/>
        <v>288</v>
      </c>
      <c r="AE15" s="39">
        <f t="shared" si="14"/>
        <v>1958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2</v>
      </c>
      <c r="AV15" s="188">
        <f t="shared" si="23"/>
        <v>60</v>
      </c>
      <c r="AW15" s="31">
        <f t="shared" si="24"/>
        <v>408</v>
      </c>
      <c r="AX15" s="31">
        <f t="shared" si="25"/>
        <v>6</v>
      </c>
      <c r="AY15" s="188">
        <f t="shared" si="26"/>
        <v>228</v>
      </c>
      <c r="AZ15" s="31">
        <f t="shared" si="27"/>
        <v>1550</v>
      </c>
      <c r="BA15" s="31">
        <f t="shared" si="28"/>
        <v>8</v>
      </c>
      <c r="BB15" s="187">
        <f t="shared" si="29"/>
        <v>288</v>
      </c>
      <c r="BC15" s="57">
        <f t="shared" si="30"/>
        <v>1958</v>
      </c>
      <c r="BD15" s="9">
        <f t="shared" si="31"/>
        <v>8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4</v>
      </c>
      <c r="T17" s="34">
        <v>110</v>
      </c>
      <c r="U17" s="31">
        <f t="shared" si="7"/>
        <v>1397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4</v>
      </c>
      <c r="AA17" s="31">
        <f t="shared" si="10"/>
        <v>110</v>
      </c>
      <c r="AB17" s="31">
        <f t="shared" si="11"/>
        <v>1397</v>
      </c>
      <c r="AC17" s="31">
        <f t="shared" si="12"/>
        <v>4</v>
      </c>
      <c r="AD17" s="189">
        <f t="shared" si="13"/>
        <v>110</v>
      </c>
      <c r="AE17" s="39">
        <f t="shared" si="14"/>
        <v>1397</v>
      </c>
      <c r="AF17" s="62">
        <v>323</v>
      </c>
      <c r="AG17" s="29">
        <v>12.6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0</v>
      </c>
      <c r="AV17" s="188">
        <f t="shared" si="23"/>
        <v>0</v>
      </c>
      <c r="AW17" s="31">
        <f t="shared" si="24"/>
        <v>0</v>
      </c>
      <c r="AX17" s="31">
        <f t="shared" si="25"/>
        <v>4</v>
      </c>
      <c r="AY17" s="137">
        <f t="shared" si="26"/>
        <v>110</v>
      </c>
      <c r="AZ17" s="31">
        <f t="shared" si="27"/>
        <v>1397</v>
      </c>
      <c r="BA17" s="31">
        <f t="shared" si="28"/>
        <v>4</v>
      </c>
      <c r="BB17" s="187">
        <f t="shared" si="29"/>
        <v>110</v>
      </c>
      <c r="BC17" s="57">
        <f t="shared" si="30"/>
        <v>1397</v>
      </c>
      <c r="BD17" s="9">
        <f t="shared" si="31"/>
        <v>4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8</v>
      </c>
      <c r="T21" s="34">
        <v>240</v>
      </c>
      <c r="U21" s="31">
        <f t="shared" si="7"/>
        <v>2712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8</v>
      </c>
      <c r="AA21" s="31">
        <f t="shared" si="10"/>
        <v>240</v>
      </c>
      <c r="AB21" s="31">
        <f t="shared" si="11"/>
        <v>2712</v>
      </c>
      <c r="AC21" s="31">
        <f t="shared" si="12"/>
        <v>8</v>
      </c>
      <c r="AD21" s="189">
        <f t="shared" si="13"/>
        <v>240</v>
      </c>
      <c r="AE21" s="39">
        <f t="shared" si="14"/>
        <v>2712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8</v>
      </c>
      <c r="AY21" s="137">
        <f t="shared" si="26"/>
        <v>240</v>
      </c>
      <c r="AZ21" s="31">
        <f t="shared" si="27"/>
        <v>2712</v>
      </c>
      <c r="BA21" s="31">
        <f t="shared" si="28"/>
        <v>8</v>
      </c>
      <c r="BB21" s="187">
        <f t="shared" si="29"/>
        <v>240</v>
      </c>
      <c r="BC21" s="57">
        <f t="shared" si="30"/>
        <v>2712</v>
      </c>
      <c r="BD21" s="143">
        <f t="shared" si="31"/>
        <v>8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9</v>
      </c>
      <c r="T23" s="34">
        <v>278</v>
      </c>
      <c r="U23" s="31">
        <f t="shared" si="7"/>
        <v>3058</v>
      </c>
      <c r="V23" s="67">
        <v>1</v>
      </c>
      <c r="W23" s="31">
        <v>0</v>
      </c>
      <c r="X23" s="35">
        <v>228</v>
      </c>
      <c r="Y23" s="31">
        <f t="shared" si="8"/>
        <v>2508</v>
      </c>
      <c r="Z23" s="31">
        <f t="shared" si="9"/>
        <v>9</v>
      </c>
      <c r="AA23" s="31">
        <f t="shared" si="10"/>
        <v>506</v>
      </c>
      <c r="AB23" s="31">
        <f t="shared" si="11"/>
        <v>5566</v>
      </c>
      <c r="AC23" s="31" t="str">
        <f t="shared" si="12"/>
        <v/>
      </c>
      <c r="AD23" s="189">
        <f t="shared" si="13"/>
        <v>506</v>
      </c>
      <c r="AE23" s="39">
        <f t="shared" si="14"/>
        <v>5566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9</v>
      </c>
      <c r="AY23" s="137">
        <f t="shared" si="26"/>
        <v>506</v>
      </c>
      <c r="AZ23" s="31">
        <f t="shared" si="27"/>
        <v>5566</v>
      </c>
      <c r="BA23" s="31" t="str">
        <f t="shared" si="28"/>
        <v/>
      </c>
      <c r="BB23" s="187">
        <f t="shared" si="29"/>
        <v>506</v>
      </c>
      <c r="BC23" s="57">
        <f t="shared" si="30"/>
        <v>5566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10</v>
      </c>
      <c r="T25" s="34">
        <v>256</v>
      </c>
      <c r="U25" s="31">
        <f t="shared" si="7"/>
        <v>3226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10</v>
      </c>
      <c r="AA25" s="31">
        <f t="shared" si="10"/>
        <v>256</v>
      </c>
      <c r="AB25" s="31">
        <f t="shared" si="11"/>
        <v>3226</v>
      </c>
      <c r="AC25" s="31">
        <f t="shared" si="12"/>
        <v>10</v>
      </c>
      <c r="AD25" s="189">
        <f t="shared" si="13"/>
        <v>256</v>
      </c>
      <c r="AE25" s="39">
        <f t="shared" si="14"/>
        <v>3226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10</v>
      </c>
      <c r="AY25" s="137">
        <f t="shared" si="26"/>
        <v>256</v>
      </c>
      <c r="AZ25" s="31">
        <f t="shared" si="27"/>
        <v>3226</v>
      </c>
      <c r="BA25" s="31">
        <f t="shared" si="28"/>
        <v>10</v>
      </c>
      <c r="BB25" s="187">
        <f t="shared" si="29"/>
        <v>256</v>
      </c>
      <c r="BC25" s="57">
        <f t="shared" si="30"/>
        <v>3226</v>
      </c>
      <c r="BD25">
        <f t="shared" si="31"/>
        <v>10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6</v>
      </c>
      <c r="T26" s="34">
        <v>158</v>
      </c>
      <c r="U26" s="31">
        <f t="shared" si="7"/>
        <v>1959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6</v>
      </c>
      <c r="AA26" s="31">
        <f t="shared" si="10"/>
        <v>158</v>
      </c>
      <c r="AB26" s="31">
        <f t="shared" si="11"/>
        <v>1959</v>
      </c>
      <c r="AC26" s="31">
        <f t="shared" si="12"/>
        <v>6</v>
      </c>
      <c r="AD26" s="189">
        <f t="shared" si="13"/>
        <v>158</v>
      </c>
      <c r="AE26" s="39">
        <f t="shared" si="14"/>
        <v>1959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6</v>
      </c>
      <c r="AY26" s="137">
        <f t="shared" si="26"/>
        <v>158</v>
      </c>
      <c r="AZ26" s="31">
        <f t="shared" si="27"/>
        <v>1959</v>
      </c>
      <c r="BA26" s="31">
        <f t="shared" si="28"/>
        <v>6</v>
      </c>
      <c r="BB26" s="187">
        <f t="shared" si="29"/>
        <v>158</v>
      </c>
      <c r="BC26" s="57">
        <f t="shared" si="30"/>
        <v>1959</v>
      </c>
      <c r="BD26">
        <f t="shared" si="31"/>
        <v>6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3</v>
      </c>
      <c r="T27" s="34">
        <v>86</v>
      </c>
      <c r="U27" s="31">
        <f t="shared" si="7"/>
        <v>980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3</v>
      </c>
      <c r="AA27" s="31">
        <f t="shared" si="10"/>
        <v>86</v>
      </c>
      <c r="AB27" s="31">
        <f t="shared" si="11"/>
        <v>980</v>
      </c>
      <c r="AC27" s="31">
        <f t="shared" si="12"/>
        <v>3</v>
      </c>
      <c r="AD27" s="189">
        <f t="shared" si="13"/>
        <v>86</v>
      </c>
      <c r="AE27" s="39">
        <f t="shared" si="14"/>
        <v>980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3</v>
      </c>
      <c r="AY27" s="137">
        <f t="shared" si="26"/>
        <v>86</v>
      </c>
      <c r="AZ27" s="31">
        <f t="shared" si="27"/>
        <v>980</v>
      </c>
      <c r="BA27" s="31">
        <f t="shared" si="28"/>
        <v>3</v>
      </c>
      <c r="BB27" s="187">
        <f t="shared" si="29"/>
        <v>86</v>
      </c>
      <c r="BC27" s="57">
        <f t="shared" si="30"/>
        <v>980</v>
      </c>
      <c r="BD27">
        <f t="shared" si="31"/>
        <v>3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7">
        <f t="shared" si="4"/>
        <v>0</v>
      </c>
      <c r="O30" s="31">
        <f t="shared" si="5"/>
        <v>0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0</v>
      </c>
      <c r="AE30" s="39">
        <f t="shared" si="14"/>
        <v>0</v>
      </c>
      <c r="AF30" s="62">
        <v>320</v>
      </c>
      <c r="AG30" s="29">
        <v>11.8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0</v>
      </c>
      <c r="AV30" s="188">
        <f t="shared" si="23"/>
        <v>0</v>
      </c>
      <c r="AW30" s="31">
        <f t="shared" si="24"/>
        <v>0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0</v>
      </c>
      <c r="BB30" s="187">
        <f t="shared" si="29"/>
        <v>0</v>
      </c>
      <c r="BC30" s="57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8">
        <f t="shared" si="23"/>
        <v>0</v>
      </c>
      <c r="AW33" s="31">
        <f t="shared" si="24"/>
        <v>0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0</v>
      </c>
      <c r="BB33" s="187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26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26</v>
      </c>
      <c r="AB34" s="31">
        <f t="shared" si="11"/>
        <v>0</v>
      </c>
      <c r="AC34" s="31" t="str">
        <f t="shared" si="12"/>
        <v/>
      </c>
      <c r="AD34" s="189">
        <f t="shared" si="13"/>
        <v>26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26</v>
      </c>
      <c r="AZ34" s="31">
        <f t="shared" si="27"/>
        <v>0</v>
      </c>
      <c r="BA34" s="31" t="str">
        <f t="shared" si="28"/>
        <v/>
      </c>
      <c r="BB34" s="187">
        <f t="shared" si="29"/>
        <v>26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2</v>
      </c>
      <c r="G37" s="190">
        <f>SUM(G10:G36)</f>
        <v>60</v>
      </c>
      <c r="H37" s="156">
        <f>SUM(H10:H36)</f>
        <v>408</v>
      </c>
      <c r="J37" s="156">
        <f t="shared" ref="J37:O37" si="32">SUM(J10:J36)</f>
        <v>0</v>
      </c>
      <c r="K37" s="190">
        <f t="shared" si="32"/>
        <v>0</v>
      </c>
      <c r="L37" s="156">
        <f t="shared" si="32"/>
        <v>0</v>
      </c>
      <c r="M37" s="156">
        <f t="shared" si="32"/>
        <v>2</v>
      </c>
      <c r="N37" s="190">
        <f t="shared" si="32"/>
        <v>60</v>
      </c>
      <c r="O37" s="156">
        <f t="shared" si="32"/>
        <v>408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46</v>
      </c>
      <c r="T37" s="190">
        <f>SUM(T10:T36)</f>
        <v>1382</v>
      </c>
      <c r="U37" s="156">
        <f>SUM(U10:U36)</f>
        <v>14882</v>
      </c>
      <c r="W37" s="156">
        <f t="shared" ref="W37:AB37" si="33">SUM(W10:W36)</f>
        <v>0</v>
      </c>
      <c r="X37" s="190">
        <f t="shared" si="33"/>
        <v>228</v>
      </c>
      <c r="Y37" s="156">
        <f t="shared" si="33"/>
        <v>2508</v>
      </c>
      <c r="Z37" s="156">
        <f t="shared" si="33"/>
        <v>46</v>
      </c>
      <c r="AA37" s="190">
        <f t="shared" si="33"/>
        <v>1610</v>
      </c>
      <c r="AB37" s="156">
        <f t="shared" si="33"/>
        <v>17390</v>
      </c>
      <c r="AC37" s="156">
        <f>AVERAGE(AC10:AC36)</f>
        <v>2.0526315789473686</v>
      </c>
      <c r="AD37" s="190">
        <f>SUM(AD10:AD36)</f>
        <v>1670</v>
      </c>
      <c r="AE37" s="156">
        <f>SUM(AE10:AE36)</f>
        <v>17798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0</v>
      </c>
      <c r="AJ37" s="190">
        <f>SUM(AJ10:AJ36)</f>
        <v>0</v>
      </c>
      <c r="AK37" s="156">
        <f>SUM(AK10:AK36)</f>
        <v>0</v>
      </c>
      <c r="AL37" s="156">
        <f>AVERAGE(AL10:AL36)</f>
        <v>312.1904761904762</v>
      </c>
      <c r="AO37" s="156">
        <f t="shared" ref="AO37:BC37" si="34">SUM(AO10:AO36)</f>
        <v>0</v>
      </c>
      <c r="AP37" s="190">
        <f t="shared" si="34"/>
        <v>0</v>
      </c>
      <c r="AQ37" s="156">
        <f t="shared" si="34"/>
        <v>0</v>
      </c>
      <c r="AR37" s="156">
        <f t="shared" si="34"/>
        <v>0</v>
      </c>
      <c r="AS37" s="190">
        <f t="shared" si="34"/>
        <v>0</v>
      </c>
      <c r="AT37" s="156">
        <f t="shared" si="34"/>
        <v>0</v>
      </c>
      <c r="AU37" s="156">
        <f t="shared" si="34"/>
        <v>2</v>
      </c>
      <c r="AV37" s="190">
        <f t="shared" si="34"/>
        <v>60</v>
      </c>
      <c r="AW37" s="156">
        <f t="shared" si="34"/>
        <v>408</v>
      </c>
      <c r="AX37" s="156">
        <f t="shared" si="34"/>
        <v>46</v>
      </c>
      <c r="AY37" s="190">
        <f t="shared" si="34"/>
        <v>1610</v>
      </c>
      <c r="AZ37" s="156">
        <f t="shared" si="34"/>
        <v>17390</v>
      </c>
      <c r="BA37" s="156">
        <f t="shared" si="34"/>
        <v>39</v>
      </c>
      <c r="BB37" s="190">
        <f t="shared" si="34"/>
        <v>1670</v>
      </c>
      <c r="BC37" s="156">
        <f t="shared" si="34"/>
        <v>17798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300024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1" customHeight="1">
      <c r="A1" s="104"/>
      <c r="B1" s="104"/>
      <c r="C1" s="127"/>
      <c r="M1" s="288" t="s">
        <v>540</v>
      </c>
      <c r="N1" s="288"/>
      <c r="O1" s="288"/>
    </row>
    <row r="2" spans="1:15">
      <c r="C2" s="177">
        <v>300024</v>
      </c>
      <c r="D2" s="270" t="s">
        <v>493</v>
      </c>
      <c r="E2" s="270"/>
      <c r="F2" s="270"/>
      <c r="G2" s="270"/>
      <c r="H2" s="270"/>
      <c r="I2" s="270"/>
      <c r="J2" s="270"/>
      <c r="K2" s="270"/>
      <c r="N2" s="271"/>
      <c r="O2" s="271"/>
    </row>
    <row r="3" spans="1:15">
      <c r="C3" s="127" t="s">
        <v>100</v>
      </c>
      <c r="D3" s="272" t="s">
        <v>102</v>
      </c>
      <c r="E3" s="272"/>
      <c r="F3" s="272"/>
      <c r="G3" s="272"/>
      <c r="H3" s="272"/>
      <c r="I3" s="272"/>
      <c r="J3" s="272"/>
      <c r="K3" s="272"/>
      <c r="L3" s="272"/>
    </row>
    <row r="4" spans="1:15">
      <c r="E4" s="107"/>
      <c r="F4" s="107"/>
    </row>
    <row r="5" spans="1:15" ht="68.25" customHeight="1">
      <c r="A5" s="273" t="s">
        <v>140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5" ht="21" customHeight="1">
      <c r="A6" s="109" t="s">
        <v>148</v>
      </c>
      <c r="B6" s="109" t="s">
        <v>539</v>
      </c>
      <c r="C6" s="116"/>
      <c r="D6" s="112" t="s">
        <v>318</v>
      </c>
      <c r="E6" s="274" t="s">
        <v>317</v>
      </c>
      <c r="F6" s="274"/>
      <c r="G6" s="274"/>
      <c r="H6" s="274"/>
      <c r="I6" s="274"/>
      <c r="J6" s="274"/>
      <c r="K6" s="274"/>
      <c r="L6" s="274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4" t="s">
        <v>317</v>
      </c>
      <c r="F7" s="274"/>
      <c r="G7" s="274"/>
      <c r="H7" s="274"/>
      <c r="I7" s="274"/>
      <c r="J7" s="274"/>
      <c r="K7" s="274"/>
      <c r="L7" s="274"/>
      <c r="M7" s="113"/>
      <c r="N7" s="275" t="s">
        <v>142</v>
      </c>
      <c r="O7" s="275"/>
    </row>
    <row r="8" spans="1:15" ht="15" customHeight="1">
      <c r="A8" s="282" t="s">
        <v>0</v>
      </c>
      <c r="B8" s="282" t="s">
        <v>315</v>
      </c>
      <c r="C8" s="285" t="s">
        <v>1</v>
      </c>
      <c r="D8" s="276" t="s">
        <v>93</v>
      </c>
      <c r="E8" s="277"/>
      <c r="F8" s="278"/>
      <c r="G8" s="276" t="s">
        <v>94</v>
      </c>
      <c r="H8" s="277"/>
      <c r="I8" s="278"/>
      <c r="J8" s="276" t="s">
        <v>95</v>
      </c>
      <c r="K8" s="277"/>
      <c r="L8" s="278"/>
      <c r="M8" s="276" t="s">
        <v>96</v>
      </c>
      <c r="N8" s="277"/>
      <c r="O8" s="278"/>
    </row>
    <row r="9" spans="1:15" ht="35.25" customHeight="1">
      <c r="A9" s="283"/>
      <c r="B9" s="283"/>
      <c r="C9" s="286"/>
      <c r="D9" s="279"/>
      <c r="E9" s="280"/>
      <c r="F9" s="281"/>
      <c r="G9" s="279"/>
      <c r="H9" s="280"/>
      <c r="I9" s="281"/>
      <c r="J9" s="279"/>
      <c r="K9" s="280"/>
      <c r="L9" s="281"/>
      <c r="M9" s="279"/>
      <c r="N9" s="280"/>
      <c r="O9" s="281"/>
    </row>
    <row r="10" spans="1:15" s="121" customFormat="1" ht="39" customHeight="1">
      <c r="A10" s="284"/>
      <c r="B10" s="284"/>
      <c r="C10" s="287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idden="1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 hidden="1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 hidden="1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idden="1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 hidden="1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 hidden="1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idden="1">
      <c r="A26" s="145">
        <v>16</v>
      </c>
      <c r="B26" s="145" t="s">
        <v>168</v>
      </c>
      <c r="C26" s="117" t="s">
        <v>10</v>
      </c>
      <c r="D26" s="157">
        <v>0</v>
      </c>
      <c r="E26" s="123">
        <v>0</v>
      </c>
      <c r="F26" s="123">
        <v>0</v>
      </c>
      <c r="G26" s="157">
        <v>0</v>
      </c>
      <c r="H26" s="123">
        <v>0</v>
      </c>
      <c r="I26" s="123">
        <v>0</v>
      </c>
      <c r="J26" s="157">
        <v>0</v>
      </c>
      <c r="K26" s="123">
        <v>0</v>
      </c>
      <c r="L26" s="123">
        <v>0</v>
      </c>
      <c r="M26" s="124">
        <f t="shared" si="0"/>
        <v>0</v>
      </c>
      <c r="N26" s="124">
        <f t="shared" si="1"/>
        <v>0</v>
      </c>
      <c r="O26" s="123">
        <f t="shared" si="2"/>
        <v>0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idden="1">
      <c r="A28" s="145">
        <v>18</v>
      </c>
      <c r="B28" s="145" t="s">
        <v>170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idden="1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 hidden="1">
      <c r="A32" s="175">
        <v>22</v>
      </c>
      <c r="B32" s="175" t="s">
        <v>392</v>
      </c>
      <c r="C32" s="176" t="s">
        <v>393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8</v>
      </c>
      <c r="I37" s="123">
        <v>8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8</v>
      </c>
      <c r="O37" s="123">
        <f t="shared" si="2"/>
        <v>8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8</v>
      </c>
      <c r="I49" s="123">
        <v>8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8</v>
      </c>
      <c r="O49" s="123">
        <f t="shared" si="2"/>
        <v>8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idden="1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44</v>
      </c>
      <c r="B54" s="145" t="s">
        <v>191</v>
      </c>
      <c r="C54" s="117" t="s">
        <v>30</v>
      </c>
      <c r="D54" s="123">
        <v>0</v>
      </c>
      <c r="E54" s="157">
        <v>8</v>
      </c>
      <c r="F54" s="123">
        <v>8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8</v>
      </c>
      <c r="O54" s="123">
        <f t="shared" si="2"/>
        <v>8</v>
      </c>
    </row>
    <row r="55" spans="1:15">
      <c r="A55" s="145">
        <v>45</v>
      </c>
      <c r="B55" s="145" t="s">
        <v>192</v>
      </c>
      <c r="C55" s="117" t="s">
        <v>31</v>
      </c>
      <c r="D55" s="158">
        <v>0</v>
      </c>
      <c r="E55" s="123">
        <v>0</v>
      </c>
      <c r="F55" s="123">
        <v>0</v>
      </c>
      <c r="G55" s="158">
        <v>60</v>
      </c>
      <c r="H55" s="123">
        <v>0</v>
      </c>
      <c r="I55" s="123">
        <v>60</v>
      </c>
      <c r="J55" s="158">
        <v>0</v>
      </c>
      <c r="K55" s="123">
        <v>0</v>
      </c>
      <c r="L55" s="123">
        <v>0</v>
      </c>
      <c r="M55" s="124">
        <f t="shared" si="0"/>
        <v>60</v>
      </c>
      <c r="N55" s="124">
        <f t="shared" si="1"/>
        <v>0</v>
      </c>
      <c r="O55" s="123">
        <f t="shared" si="2"/>
        <v>60</v>
      </c>
    </row>
    <row r="56" spans="1:15">
      <c r="A56" s="145">
        <v>46</v>
      </c>
      <c r="B56" s="145" t="s">
        <v>196</v>
      </c>
      <c r="C56" s="117" t="s">
        <v>32</v>
      </c>
      <c r="D56" s="124">
        <v>0</v>
      </c>
      <c r="E56" s="157">
        <v>196</v>
      </c>
      <c r="F56" s="123">
        <v>196</v>
      </c>
      <c r="G56" s="124">
        <v>0</v>
      </c>
      <c r="H56" s="157">
        <v>228</v>
      </c>
      <c r="I56" s="123">
        <v>228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424</v>
      </c>
      <c r="O56" s="123">
        <f t="shared" si="2"/>
        <v>424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 hidden="1">
      <c r="A60" s="145">
        <v>50</v>
      </c>
      <c r="B60" s="145" t="s">
        <v>194</v>
      </c>
      <c r="C60" s="117" t="s">
        <v>34</v>
      </c>
      <c r="D60" s="157">
        <v>0</v>
      </c>
      <c r="E60" s="123">
        <v>0</v>
      </c>
      <c r="F60" s="125">
        <v>0</v>
      </c>
      <c r="G60" s="157">
        <v>0</v>
      </c>
      <c r="H60" s="123">
        <v>0</v>
      </c>
      <c r="I60" s="125">
        <v>0</v>
      </c>
      <c r="J60" s="157">
        <v>0</v>
      </c>
      <c r="K60" s="123">
        <v>0</v>
      </c>
      <c r="L60" s="125">
        <v>0</v>
      </c>
      <c r="M60" s="125">
        <f t="shared" si="0"/>
        <v>0</v>
      </c>
      <c r="N60" s="125">
        <f t="shared" si="1"/>
        <v>0</v>
      </c>
      <c r="O60" s="125">
        <f t="shared" si="2"/>
        <v>0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idden="1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>
      <c r="A67" s="145">
        <v>57</v>
      </c>
      <c r="B67" s="145" t="s">
        <v>202</v>
      </c>
      <c r="C67" s="117" t="s">
        <v>37</v>
      </c>
      <c r="D67" s="157">
        <v>0</v>
      </c>
      <c r="E67" s="158">
        <v>8</v>
      </c>
      <c r="F67" s="125">
        <v>8</v>
      </c>
      <c r="G67" s="157">
        <v>0</v>
      </c>
      <c r="H67" s="158">
        <v>112</v>
      </c>
      <c r="I67" s="125">
        <v>112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120</v>
      </c>
      <c r="O67" s="125">
        <f t="shared" si="2"/>
        <v>120</v>
      </c>
    </row>
    <row r="68" spans="1:16" ht="30" hidden="1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" hidden="1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>
      <c r="A71" s="145">
        <v>61</v>
      </c>
      <c r="B71" s="145" t="s">
        <v>206</v>
      </c>
      <c r="C71" s="117" t="s">
        <v>39</v>
      </c>
      <c r="D71" s="157">
        <v>0</v>
      </c>
      <c r="E71" s="158">
        <v>0</v>
      </c>
      <c r="F71" s="123">
        <v>0</v>
      </c>
      <c r="G71" s="157">
        <v>0</v>
      </c>
      <c r="H71" s="158">
        <v>95</v>
      </c>
      <c r="I71" s="123">
        <v>95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95</v>
      </c>
      <c r="O71" s="123">
        <f t="shared" si="2"/>
        <v>95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>
      <c r="A79" s="145">
        <v>69</v>
      </c>
      <c r="B79" s="145" t="s">
        <v>214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8</v>
      </c>
      <c r="I79" s="123">
        <v>8</v>
      </c>
      <c r="J79" s="157">
        <v>0</v>
      </c>
      <c r="K79" s="158">
        <v>0</v>
      </c>
      <c r="L79" s="123">
        <v>0</v>
      </c>
      <c r="M79" s="124">
        <f t="shared" si="3"/>
        <v>0</v>
      </c>
      <c r="N79" s="124">
        <f t="shared" si="4"/>
        <v>8</v>
      </c>
      <c r="O79" s="123">
        <f t="shared" si="5"/>
        <v>8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 hidden="1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 hidden="1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 hidden="1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 hidden="1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 hidden="1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 hidden="1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 hidden="1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 hidden="1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 hidden="1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54</v>
      </c>
      <c r="I133" s="123">
        <v>54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54</v>
      </c>
      <c r="O133" s="123">
        <f t="shared" si="5"/>
        <v>54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240</v>
      </c>
      <c r="I140" s="123">
        <v>240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240</v>
      </c>
      <c r="O140" s="123">
        <f t="shared" si="8"/>
        <v>240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>
      <c r="A148" s="145">
        <v>138</v>
      </c>
      <c r="B148" s="145" t="s">
        <v>241</v>
      </c>
      <c r="C148" s="117" t="s">
        <v>62</v>
      </c>
      <c r="D148" s="124">
        <v>0</v>
      </c>
      <c r="E148" s="158">
        <v>8</v>
      </c>
      <c r="F148" s="123">
        <v>8</v>
      </c>
      <c r="G148" s="124">
        <v>0</v>
      </c>
      <c r="H148" s="158">
        <v>30</v>
      </c>
      <c r="I148" s="123">
        <v>30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38</v>
      </c>
      <c r="O148" s="123">
        <f t="shared" si="8"/>
        <v>38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>
      <c r="A150" s="145">
        <v>140</v>
      </c>
      <c r="B150" s="145" t="s">
        <v>243</v>
      </c>
      <c r="C150" s="117" t="s">
        <v>64</v>
      </c>
      <c r="D150" s="157">
        <v>0</v>
      </c>
      <c r="E150" s="158">
        <v>8</v>
      </c>
      <c r="F150" s="123">
        <v>8</v>
      </c>
      <c r="G150" s="157">
        <v>0</v>
      </c>
      <c r="H150" s="158">
        <v>40</v>
      </c>
      <c r="I150" s="123">
        <v>40</v>
      </c>
      <c r="J150" s="157">
        <v>0</v>
      </c>
      <c r="K150" s="158">
        <v>0</v>
      </c>
      <c r="L150" s="123">
        <v>0</v>
      </c>
      <c r="M150" s="124">
        <f t="shared" si="6"/>
        <v>0</v>
      </c>
      <c r="N150" s="124">
        <f t="shared" si="7"/>
        <v>48</v>
      </c>
      <c r="O150" s="123">
        <f t="shared" si="8"/>
        <v>48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 hidden="1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0</v>
      </c>
      <c r="K152" s="123">
        <v>0</v>
      </c>
      <c r="L152" s="123">
        <v>0</v>
      </c>
      <c r="M152" s="124">
        <f t="shared" si="6"/>
        <v>0</v>
      </c>
      <c r="N152" s="124">
        <f t="shared" si="7"/>
        <v>0</v>
      </c>
      <c r="O152" s="123">
        <f t="shared" si="8"/>
        <v>0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2</v>
      </c>
      <c r="I158" s="123">
        <v>2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2</v>
      </c>
      <c r="O158" s="123">
        <f t="shared" si="8"/>
        <v>2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52</v>
      </c>
      <c r="I167" s="123">
        <v>52</v>
      </c>
      <c r="J167" s="157">
        <v>0</v>
      </c>
      <c r="K167" s="158">
        <v>0</v>
      </c>
      <c r="L167" s="123">
        <v>0</v>
      </c>
      <c r="M167" s="124">
        <f t="shared" si="6"/>
        <v>0</v>
      </c>
      <c r="N167" s="124">
        <f t="shared" si="7"/>
        <v>52</v>
      </c>
      <c r="O167" s="123">
        <f t="shared" si="8"/>
        <v>52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 hidden="1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0</v>
      </c>
      <c r="K169" s="158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5</v>
      </c>
      <c r="I192" s="123">
        <v>5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5</v>
      </c>
      <c r="O192" s="123">
        <f t="shared" si="8"/>
        <v>5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idden="1">
      <c r="A198" s="145">
        <v>188</v>
      </c>
      <c r="B198" s="145" t="s">
        <v>291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0</v>
      </c>
      <c r="K198" s="123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45" hidden="1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30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134</v>
      </c>
      <c r="I214" s="123">
        <v>134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134</v>
      </c>
      <c r="O214" s="123">
        <f t="shared" si="11"/>
        <v>134</v>
      </c>
    </row>
    <row r="215" spans="1:15" ht="30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12</v>
      </c>
      <c r="I215" s="123">
        <v>12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12</v>
      </c>
      <c r="O215" s="123">
        <f t="shared" si="11"/>
        <v>12</v>
      </c>
    </row>
    <row r="216" spans="1:15" ht="45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232</v>
      </c>
      <c r="I216" s="123">
        <v>232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232</v>
      </c>
      <c r="O216" s="123">
        <f t="shared" si="11"/>
        <v>232</v>
      </c>
    </row>
    <row r="217" spans="1:15" ht="45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24</v>
      </c>
      <c r="I217" s="123">
        <v>24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24</v>
      </c>
      <c r="O217" s="123">
        <f t="shared" si="11"/>
        <v>24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66</v>
      </c>
      <c r="I220" s="123">
        <v>66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66</v>
      </c>
      <c r="O220" s="123">
        <f t="shared" si="11"/>
        <v>66</v>
      </c>
    </row>
    <row r="221" spans="1:15" ht="30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12</v>
      </c>
      <c r="I221" s="123">
        <v>12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12</v>
      </c>
      <c r="O221" s="123">
        <f t="shared" si="11"/>
        <v>12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12</v>
      </c>
      <c r="I224" s="123">
        <v>12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12</v>
      </c>
      <c r="O224" s="123">
        <f t="shared" si="11"/>
        <v>12</v>
      </c>
    </row>
    <row r="225" spans="1:15" ht="30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4</v>
      </c>
      <c r="I225" s="123">
        <v>4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4</v>
      </c>
      <c r="O225" s="123">
        <f t="shared" si="11"/>
        <v>4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4</v>
      </c>
      <c r="I228" s="123">
        <v>4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4</v>
      </c>
      <c r="O228" s="123">
        <f t="shared" si="11"/>
        <v>4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0</v>
      </c>
      <c r="E230" s="180">
        <v>228</v>
      </c>
      <c r="F230" s="180">
        <v>228</v>
      </c>
      <c r="G230" s="180">
        <v>60</v>
      </c>
      <c r="H230" s="180">
        <v>1382</v>
      </c>
      <c r="I230" s="180">
        <v>1442</v>
      </c>
      <c r="J230" s="180">
        <v>0</v>
      </c>
      <c r="K230" s="180">
        <v>0</v>
      </c>
      <c r="L230" s="180">
        <v>0</v>
      </c>
      <c r="M230" s="181">
        <f t="shared" si="9"/>
        <v>60</v>
      </c>
      <c r="N230" s="181">
        <f t="shared" si="10"/>
        <v>1610</v>
      </c>
      <c r="O230" s="180">
        <f t="shared" si="11"/>
        <v>1670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 670"/>
        <filter val="12"/>
        <filter val="120"/>
        <filter val="134"/>
        <filter val="2"/>
        <filter val="232"/>
        <filter val="24"/>
        <filter val="240"/>
        <filter val="38"/>
        <filter val="4"/>
        <filter val="424"/>
        <filter val="48"/>
        <filter val="5"/>
        <filter val="52"/>
        <filter val="54"/>
        <filter val="60"/>
        <filter val="66"/>
        <filter val="8"/>
        <filter val="95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300024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7"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74" t="s">
        <v>525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4" t="s">
        <v>526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  <c r="P6" s="107"/>
    </row>
    <row r="7" spans="1:17" ht="15" customHeight="1">
      <c r="A7" s="282" t="s">
        <v>0</v>
      </c>
      <c r="B7" s="282" t="s">
        <v>315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7" ht="35.25" customHeight="1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7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60</v>
      </c>
      <c r="H54" s="123">
        <v>0</v>
      </c>
      <c r="I54" s="123">
        <v>60</v>
      </c>
      <c r="J54" s="158">
        <v>0</v>
      </c>
      <c r="K54" s="123">
        <v>0</v>
      </c>
      <c r="L54" s="123">
        <v>0</v>
      </c>
      <c r="M54" s="124">
        <f t="shared" si="0"/>
        <v>60</v>
      </c>
      <c r="N54" s="124">
        <f t="shared" si="1"/>
        <v>0</v>
      </c>
      <c r="O54" s="123">
        <f t="shared" si="2"/>
        <v>60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228</v>
      </c>
      <c r="I55" s="123">
        <v>228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228</v>
      </c>
      <c r="O55" s="123">
        <f t="shared" si="2"/>
        <v>228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60</v>
      </c>
      <c r="H229" s="180">
        <v>228</v>
      </c>
      <c r="I229" s="180">
        <v>288</v>
      </c>
      <c r="J229" s="180">
        <v>0</v>
      </c>
      <c r="K229" s="180">
        <v>0</v>
      </c>
      <c r="L229" s="180">
        <v>0</v>
      </c>
      <c r="M229" s="181">
        <f t="shared" si="9"/>
        <v>60</v>
      </c>
      <c r="N229" s="181">
        <f t="shared" si="10"/>
        <v>228</v>
      </c>
      <c r="O229" s="180">
        <f t="shared" si="11"/>
        <v>288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300024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527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528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315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55</v>
      </c>
      <c r="I66" s="125">
        <v>55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55</v>
      </c>
      <c r="O66" s="125">
        <f t="shared" si="2"/>
        <v>55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55</v>
      </c>
      <c r="I70" s="123">
        <v>55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55</v>
      </c>
      <c r="O70" s="123">
        <f t="shared" si="2"/>
        <v>55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110</v>
      </c>
      <c r="I229" s="180">
        <v>110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110</v>
      </c>
      <c r="O229" s="180">
        <f t="shared" si="11"/>
        <v>110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300024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529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530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315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240</v>
      </c>
      <c r="I139" s="123">
        <v>240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240</v>
      </c>
      <c r="O139" s="123">
        <f t="shared" si="8"/>
        <v>240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240</v>
      </c>
      <c r="I229" s="180">
        <v>240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240</v>
      </c>
      <c r="O229" s="180">
        <f t="shared" si="11"/>
        <v>240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300024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531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532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315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8</v>
      </c>
      <c r="I36" s="123">
        <v>8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8</v>
      </c>
      <c r="O36" s="123">
        <f t="shared" si="2"/>
        <v>8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8</v>
      </c>
      <c r="I48" s="123">
        <v>8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8</v>
      </c>
      <c r="O48" s="123">
        <f t="shared" si="2"/>
        <v>8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8</v>
      </c>
      <c r="F53" s="123">
        <v>8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8</v>
      </c>
      <c r="O53" s="123">
        <f t="shared" si="2"/>
        <v>8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196</v>
      </c>
      <c r="F55" s="123">
        <v>196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196</v>
      </c>
      <c r="O55" s="123">
        <f t="shared" si="2"/>
        <v>196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8</v>
      </c>
      <c r="F66" s="125">
        <v>8</v>
      </c>
      <c r="G66" s="157">
        <v>0</v>
      </c>
      <c r="H66" s="158">
        <v>57</v>
      </c>
      <c r="I66" s="125">
        <v>57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65</v>
      </c>
      <c r="O66" s="125">
        <f t="shared" si="2"/>
        <v>65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40</v>
      </c>
      <c r="I70" s="123">
        <v>40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40</v>
      </c>
      <c r="O70" s="123">
        <f t="shared" si="2"/>
        <v>40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8</v>
      </c>
      <c r="I78" s="123">
        <v>8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8</v>
      </c>
      <c r="O78" s="123">
        <f t="shared" si="5"/>
        <v>8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50</v>
      </c>
      <c r="I132" s="123">
        <v>50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50</v>
      </c>
      <c r="O132" s="123">
        <f t="shared" si="5"/>
        <v>50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8</v>
      </c>
      <c r="F147" s="123">
        <v>8</v>
      </c>
      <c r="G147" s="124">
        <v>0</v>
      </c>
      <c r="H147" s="158">
        <v>30</v>
      </c>
      <c r="I147" s="123">
        <v>30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38</v>
      </c>
      <c r="O147" s="123">
        <f t="shared" si="8"/>
        <v>38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8</v>
      </c>
      <c r="F149" s="123">
        <v>8</v>
      </c>
      <c r="G149" s="157">
        <v>0</v>
      </c>
      <c r="H149" s="158">
        <v>40</v>
      </c>
      <c r="I149" s="123">
        <v>40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48</v>
      </c>
      <c r="O149" s="123">
        <f t="shared" si="8"/>
        <v>48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37</v>
      </c>
      <c r="I166" s="123">
        <v>37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37</v>
      </c>
      <c r="O166" s="123">
        <f t="shared" si="8"/>
        <v>37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228</v>
      </c>
      <c r="F229" s="180">
        <v>228</v>
      </c>
      <c r="G229" s="180">
        <v>0</v>
      </c>
      <c r="H229" s="180">
        <v>278</v>
      </c>
      <c r="I229" s="180">
        <v>278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506</v>
      </c>
      <c r="O229" s="180">
        <f t="shared" si="11"/>
        <v>506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300024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533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534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315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232</v>
      </c>
      <c r="I215" s="123">
        <v>232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232</v>
      </c>
      <c r="O215" s="123">
        <f t="shared" si="11"/>
        <v>232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24</v>
      </c>
      <c r="I216" s="123">
        <v>24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24</v>
      </c>
      <c r="O216" s="123">
        <f t="shared" si="11"/>
        <v>24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256</v>
      </c>
      <c r="I229" s="180">
        <v>256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256</v>
      </c>
      <c r="O229" s="180">
        <f t="shared" si="11"/>
        <v>256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300024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535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534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315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134</v>
      </c>
      <c r="I213" s="123">
        <v>134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134</v>
      </c>
      <c r="O213" s="123">
        <f t="shared" si="11"/>
        <v>134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12</v>
      </c>
      <c r="I214" s="123">
        <v>12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12</v>
      </c>
      <c r="O214" s="123">
        <f t="shared" si="11"/>
        <v>12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12</v>
      </c>
      <c r="I223" s="123">
        <v>12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12</v>
      </c>
      <c r="O223" s="123">
        <f t="shared" si="11"/>
        <v>12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158</v>
      </c>
      <c r="I229" s="180">
        <v>158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158</v>
      </c>
      <c r="O229" s="180">
        <f t="shared" si="11"/>
        <v>158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300024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536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534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315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66</v>
      </c>
      <c r="I219" s="123">
        <v>66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66</v>
      </c>
      <c r="O219" s="123">
        <f t="shared" si="11"/>
        <v>66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12</v>
      </c>
      <c r="I220" s="123">
        <v>12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12</v>
      </c>
      <c r="O220" s="123">
        <f t="shared" si="11"/>
        <v>12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4</v>
      </c>
      <c r="I224" s="123">
        <v>4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4</v>
      </c>
      <c r="O224" s="123">
        <f t="shared" si="11"/>
        <v>4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4</v>
      </c>
      <c r="I227" s="123">
        <v>4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4</v>
      </c>
      <c r="O227" s="123">
        <f t="shared" si="11"/>
        <v>4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86</v>
      </c>
      <c r="I229" s="180">
        <v>86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86</v>
      </c>
      <c r="O229" s="180">
        <f t="shared" si="11"/>
        <v>86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300024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537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538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315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4</v>
      </c>
      <c r="I132" s="123">
        <v>4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4</v>
      </c>
      <c r="O132" s="123">
        <f t="shared" si="5"/>
        <v>4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2</v>
      </c>
      <c r="I157" s="123">
        <v>2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2</v>
      </c>
      <c r="O157" s="123">
        <f t="shared" si="8"/>
        <v>2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15</v>
      </c>
      <c r="I166" s="123">
        <v>15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15</v>
      </c>
      <c r="O166" s="123">
        <f t="shared" si="8"/>
        <v>15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5</v>
      </c>
      <c r="I191" s="123">
        <v>5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5</v>
      </c>
      <c r="O191" s="123">
        <f t="shared" si="8"/>
        <v>5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26</v>
      </c>
      <c r="I229" s="180">
        <v>26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26</v>
      </c>
      <c r="O229" s="180">
        <f t="shared" si="11"/>
        <v>26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300024</vt:lpstr>
      <vt:lpstr>код</vt:lpstr>
      <vt:lpstr>ВСЕ_</vt:lpstr>
      <vt:lpstr>24</vt:lpstr>
      <vt:lpstr>34</vt:lpstr>
      <vt:lpstr>52</vt:lpstr>
      <vt:lpstr>55</vt:lpstr>
      <vt:lpstr>32</vt:lpstr>
      <vt:lpstr>31</vt:lpstr>
      <vt:lpstr>30</vt:lpstr>
      <vt:lpstr>22</vt:lpstr>
      <vt:lpstr>Лист2</vt:lpstr>
      <vt:lpstr>Лист1</vt:lpstr>
      <vt:lpstr>'300024'!Заголовки_для_печати</vt:lpstr>
      <vt:lpstr>'24'!Область_печати</vt:lpstr>
      <vt:lpstr>'300024'!Область_печати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2022-05-11T06:16:34Z</cp:lastPrinted>
  <dcterms:created xsi:type="dcterms:W3CDTF">2015-12-11T12:58:16Z</dcterms:created>
  <dcterms:modified xsi:type="dcterms:W3CDTF">2022-05-11T06:16:38Z</dcterms:modified>
</cp:coreProperties>
</file>